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mc:AlternateContent xmlns:mc="http://schemas.openxmlformats.org/markup-compatibility/2006">
    <mc:Choice Requires="x15">
      <x15ac:absPath xmlns:x15ac="http://schemas.microsoft.com/office/spreadsheetml/2010/11/ac" url="https://vilvandenys.sharepoint.com/sites/Pirkimai45/Bendrai naudojami dokumentai/2_Pirkimu_vykdymas/Virginijos/TAK_PK26-216_Atvežtinių nuotekų priėmimo punktų techninės priežiūros ir remonto paslaugos/2. PD/PD_fin/"/>
    </mc:Choice>
  </mc:AlternateContent>
  <xr:revisionPtr revIDLastSave="1" documentId="8_{0724397D-E313-490D-9AC4-90D02DB59923}" xr6:coauthVersionLast="47" xr6:coauthVersionMax="47" xr10:uidLastSave="{BC00AEE0-9C5D-4ACA-B03B-5AA956F2F173}"/>
  <bookViews>
    <workbookView xWindow="-23148" yWindow="-108" windowWidth="23256" windowHeight="12456" xr2:uid="{00000000-000D-0000-FFFF-FFFF00000000}"/>
  </bookViews>
  <sheets>
    <sheet name="Priedas Nr. 1"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4" l="1"/>
  <c r="G13" i="4"/>
  <c r="G14" i="4"/>
  <c r="G10" i="4"/>
  <c r="G8" i="4" l="1"/>
  <c r="G11" i="4"/>
  <c r="G9" i="4"/>
  <c r="G15" i="4" l="1"/>
  <c r="G16" i="4" s="1"/>
  <c r="G17" i="4" s="1"/>
</calcChain>
</file>

<file path=xl/sharedStrings.xml><?xml version="1.0" encoding="utf-8"?>
<sst xmlns="http://schemas.openxmlformats.org/spreadsheetml/2006/main" count="37" uniqueCount="33">
  <si>
    <t>Maksimalūs įkainiai ir preliminarūs kiekiai</t>
  </si>
  <si>
    <t>Eil. Nr.</t>
  </si>
  <si>
    <t>Pirkimo objektas</t>
  </si>
  <si>
    <t>Mato vienetas</t>
  </si>
  <si>
    <t>Maksimalus priimtinas įkainis, Eur be PVM už mato vnt.</t>
  </si>
  <si>
    <t>Preliminarus kiekis Sutarties galiojimo laikotarpiu*</t>
  </si>
  <si>
    <t>Įkainis** Eur be PVM už mato vnt.</t>
  </si>
  <si>
    <t>Kaina** Eur be PVM (5x6)***</t>
  </si>
  <si>
    <t>1.</t>
  </si>
  <si>
    <r>
      <rPr>
        <i/>
        <sz val="9"/>
        <rFont val="Calibri"/>
        <family val="2"/>
        <charset val="186"/>
      </rPr>
      <t xml:space="preserve">Trijų </t>
    </r>
    <r>
      <rPr>
        <i/>
        <sz val="9"/>
        <color theme="1"/>
        <rFont val="Calibri"/>
        <family val="2"/>
        <charset val="186"/>
      </rPr>
      <t>nuotekų priėmimo punktų techninės priežiūros paslaugos, apimančios techninės specifikacijos 3.2.1. punkte nurodytas paslaugas</t>
    </r>
    <r>
      <rPr>
        <b/>
        <i/>
        <sz val="9"/>
        <color theme="1"/>
        <rFont val="Calibri"/>
        <family val="2"/>
        <charset val="186"/>
      </rPr>
      <t xml:space="preserve">                            </t>
    </r>
  </si>
  <si>
    <t>abonentinis  mėnesis mokestis     (vienam nuotekų priėmimo punktui)</t>
  </si>
  <si>
    <t>2.</t>
  </si>
  <si>
    <r>
      <t>Septynių nuotekų priėmimo punktų remonto paslaugos, apimančios techninės specifikacijos 3.2.2.1. ir 3.2.2.2. punkte nurodytas paslaugas, kurios bus teikiamos</t>
    </r>
    <r>
      <rPr>
        <b/>
        <i/>
        <sz val="9"/>
        <color theme="1"/>
        <rFont val="Calibri"/>
        <family val="2"/>
        <charset val="186"/>
        <scheme val="minor"/>
      </rPr>
      <t xml:space="preserve"> darbo dienomis </t>
    </r>
    <r>
      <rPr>
        <i/>
        <sz val="9"/>
        <color theme="1"/>
        <rFont val="Calibri"/>
        <family val="2"/>
        <charset val="186"/>
        <scheme val="minor"/>
      </rPr>
      <t xml:space="preserve">                                                      </t>
    </r>
  </si>
  <si>
    <t>val. (vieno darbuotojo darbo valanda objekte)</t>
  </si>
  <si>
    <t>3.</t>
  </si>
  <si>
    <r>
      <t xml:space="preserve">Septynių nuotekų priėmimo punktų remonto paslaugos, apimančios techninės specifikacijos 3.2.2.1. ir 3.2.2.2.  punkte nurodytas paslaugas, kurios bus teikiamos </t>
    </r>
    <r>
      <rPr>
        <b/>
        <i/>
        <sz val="9"/>
        <color theme="1"/>
        <rFont val="Calibri"/>
        <family val="2"/>
        <charset val="186"/>
        <scheme val="minor"/>
      </rPr>
      <t>darbo dienomis ne darbo valandomis</t>
    </r>
    <r>
      <rPr>
        <i/>
        <sz val="9"/>
        <color theme="1"/>
        <rFont val="Calibri"/>
        <family val="2"/>
        <charset val="186"/>
        <scheme val="minor"/>
      </rPr>
      <t xml:space="preserve">                                     </t>
    </r>
  </si>
  <si>
    <t>4.</t>
  </si>
  <si>
    <r>
      <t xml:space="preserve">Septynių nuotekų priėmimo punktų remonto paslaugos, apimančios techninės specifikacijos 3.2.2.1. ir 3.2.2.2. punkte nurodytas paslaugas, kurios bus teikiamos </t>
    </r>
    <r>
      <rPr>
        <b/>
        <i/>
        <sz val="9"/>
        <color theme="1"/>
        <rFont val="Calibri"/>
        <family val="2"/>
        <charset val="186"/>
        <scheme val="minor"/>
      </rPr>
      <t>savaitgaliais ir švenčių dienomis</t>
    </r>
  </si>
  <si>
    <t>Pasiūlymo kaina EUR be PVM</t>
  </si>
  <si>
    <t>PVM (21%)</t>
  </si>
  <si>
    <t>Pasiūlymo kaina EUR su PVM</t>
  </si>
  <si>
    <t>* Nurodytas preliminarus kiekis Sutarties galiojimo laikotarpiu. Paslaugų gavėjas užsakymus teiks pagal poreikį ir neįsipareigoja užsakyti nurodytų kiekių ar bet kokios jų dalies.</t>
  </si>
  <si>
    <t>** Įkainis/ Kaina turi būti pateikiami ne daugiau kaip dviejų skaičių po kablelio tikslumu.</t>
  </si>
  <si>
    <t>*** Kaina EUR be PVM apskaičiuojama padauginant Įkainį EUR be PVM iš preliminaraus kiekio.</t>
  </si>
  <si>
    <t>Pasiūlymo kaina EUR su PVM turi apimti visas išlaidas, visus mokesčius ir apmokestinimus, mokėtinus pagal galiojančius Lietuvos Respublikos įstatymus. Tai nėra Pirkėjo įsipareigojimas Laimėjusiam Tiekėjui sumokėti nurodytą sumą sutarties galiojimo laikotarpiu ir bus naudojama tik pasiūlymų vertinimui. Laimėjusiam Tiekėjui bus sumokama tik už faktišką atliktą Paslaugų kiekį.</t>
  </si>
  <si>
    <t>5.</t>
  </si>
  <si>
    <t>kompl.</t>
  </si>
  <si>
    <r>
      <t xml:space="preserve">Atvykimas (kelionė pirmyn ir atgal) į objektą, esantį </t>
    </r>
    <r>
      <rPr>
        <b/>
        <i/>
        <sz val="9"/>
        <color theme="1"/>
        <rFont val="Calibri"/>
        <family val="2"/>
        <charset val="186"/>
        <scheme val="minor"/>
      </rPr>
      <t>Vilniaus mieste (Liepto g. 2, Titnago g. 74 ir Kalvarijų g. 161B),</t>
    </r>
    <r>
      <rPr>
        <i/>
        <sz val="9"/>
        <color theme="1"/>
        <rFont val="Calibri"/>
        <family val="2"/>
        <charset val="186"/>
        <scheme val="minor"/>
      </rPr>
      <t xml:space="preserve"> remonto paslaugų atlikimui, apimančiui techninės specifikacijos 3.2.2.1. ir 3.2.2.2. punkte nurodytas paslaugas</t>
    </r>
  </si>
  <si>
    <t>6.</t>
  </si>
  <si>
    <r>
      <t xml:space="preserve">Atvykimas (kelionė pirmyn ir atgal) į objektą, esantį </t>
    </r>
    <r>
      <rPr>
        <b/>
        <i/>
        <sz val="9"/>
        <color theme="1"/>
        <rFont val="Calibri"/>
        <family val="2"/>
        <charset val="186"/>
        <scheme val="minor"/>
      </rPr>
      <t>Šalčininkų rajone (Lydos g. 34, Milvydų k..; Naujosios g. 15, Eišiškės)</t>
    </r>
    <r>
      <rPr>
        <i/>
        <sz val="9"/>
        <color theme="1"/>
        <rFont val="Calibri"/>
        <family val="2"/>
        <charset val="186"/>
        <scheme val="minor"/>
      </rPr>
      <t>, remonto paslaugų atlikimui, apimančiui techninės specifikacijos 3.2.2.1. ir 3.2.2.2. punkte nurodytas paslaugas</t>
    </r>
  </si>
  <si>
    <t>7.</t>
  </si>
  <si>
    <r>
      <t xml:space="preserve">Atvykimas (kelionė pirmyn ir atgal) į objektą, esantį </t>
    </r>
    <r>
      <rPr>
        <b/>
        <i/>
        <sz val="9"/>
        <color theme="1"/>
        <rFont val="Calibri"/>
        <family val="2"/>
        <charset val="186"/>
        <scheme val="minor"/>
      </rPr>
      <t>Švenčionių rajone (Statkuškės k., Švenčionėliai; Liepų al. 2V, Cirkliškio k.)</t>
    </r>
    <r>
      <rPr>
        <i/>
        <sz val="9"/>
        <color theme="1"/>
        <rFont val="Calibri"/>
        <family val="2"/>
        <charset val="186"/>
        <scheme val="minor"/>
      </rPr>
      <t>, remonto paslaugų atlikimui, apimančiui techninės specifikacijos 3.2.2.1. ir 3.2.2.2. punkte nurodytas paslaugas</t>
    </r>
  </si>
  <si>
    <t>Techninės specifikacijos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</si>
</sst>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86"/>
      <scheme val="minor"/>
    </font>
    <font>
      <sz val="10"/>
      <name val="Arial"/>
      <family val="2"/>
      <charset val="186"/>
    </font>
    <font>
      <b/>
      <sz val="9"/>
      <color theme="1"/>
      <name val="Calibri"/>
      <family val="2"/>
      <charset val="186"/>
      <scheme val="minor"/>
    </font>
    <font>
      <sz val="9"/>
      <color theme="1"/>
      <name val="Calibri"/>
      <family val="2"/>
      <charset val="186"/>
      <scheme val="minor"/>
    </font>
    <font>
      <b/>
      <sz val="9"/>
      <color indexed="8"/>
      <name val="Calibri"/>
      <family val="2"/>
      <charset val="186"/>
      <scheme val="minor"/>
    </font>
    <font>
      <sz val="9"/>
      <name val="Calibri"/>
      <family val="2"/>
      <charset val="186"/>
      <scheme val="minor"/>
    </font>
    <font>
      <b/>
      <sz val="9"/>
      <name val="Calibri"/>
      <family val="2"/>
      <charset val="186"/>
      <scheme val="minor"/>
    </font>
    <font>
      <i/>
      <sz val="9"/>
      <color theme="1"/>
      <name val="Calibri"/>
      <family val="2"/>
      <charset val="186"/>
    </font>
    <font>
      <b/>
      <i/>
      <sz val="9"/>
      <color theme="1"/>
      <name val="Calibri"/>
      <family val="2"/>
      <charset val="186"/>
    </font>
    <font>
      <i/>
      <sz val="9"/>
      <color theme="1"/>
      <name val="Calibri"/>
      <family val="2"/>
      <charset val="186"/>
      <scheme val="minor"/>
    </font>
    <font>
      <b/>
      <i/>
      <sz val="9"/>
      <color theme="1"/>
      <name val="Calibri"/>
      <family val="2"/>
      <charset val="186"/>
      <scheme val="minor"/>
    </font>
    <font>
      <b/>
      <sz val="9"/>
      <color theme="1"/>
      <name val="Calibri"/>
      <family val="2"/>
      <charset val="186"/>
    </font>
    <font>
      <b/>
      <sz val="10"/>
      <color theme="1"/>
      <name val="Calibri"/>
      <family val="2"/>
      <charset val="186"/>
      <scheme val="minor"/>
    </font>
    <font>
      <i/>
      <sz val="10"/>
      <color theme="1"/>
      <name val="Calibri"/>
      <family val="2"/>
      <charset val="186"/>
      <scheme val="minor"/>
    </font>
    <font>
      <i/>
      <sz val="9"/>
      <name val="Calibri"/>
      <family val="2"/>
      <charset val="186"/>
    </font>
  </fonts>
  <fills count="6">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1" fillId="0" borderId="0"/>
    <xf numFmtId="0" fontId="1" fillId="0" borderId="0"/>
  </cellStyleXfs>
  <cellXfs count="46">
    <xf numFmtId="0" fontId="0" fillId="0" borderId="0" xfId="0"/>
    <xf numFmtId="0" fontId="6" fillId="2" borderId="2" xfId="1"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6" fillId="2" borderId="3" xfId="1" applyFont="1" applyFill="1" applyBorder="1" applyAlignment="1">
      <alignment horizontal="center" vertical="center" wrapText="1"/>
    </xf>
    <xf numFmtId="0" fontId="3" fillId="4" borderId="6"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3" fontId="2" fillId="3" borderId="3" xfId="0" applyNumberFormat="1" applyFont="1" applyFill="1" applyBorder="1" applyAlignment="1" applyProtection="1">
      <alignment horizontal="center" vertical="center" wrapText="1"/>
      <protection locked="0"/>
    </xf>
    <xf numFmtId="0" fontId="3" fillId="4" borderId="6" xfId="0" applyFont="1" applyFill="1" applyBorder="1" applyAlignment="1" applyProtection="1">
      <alignment horizontal="center" vertical="center" wrapText="1"/>
      <protection locked="0"/>
    </xf>
    <xf numFmtId="2" fontId="11" fillId="3" borderId="1" xfId="0" applyNumberFormat="1" applyFont="1" applyFill="1" applyBorder="1" applyAlignment="1">
      <alignment horizontal="center" vertical="center" wrapText="1"/>
    </xf>
    <xf numFmtId="3" fontId="2" fillId="2" borderId="3" xfId="0" applyNumberFormat="1" applyFont="1" applyFill="1" applyBorder="1" applyAlignment="1">
      <alignment horizontal="center" vertical="center" wrapText="1"/>
    </xf>
    <xf numFmtId="0" fontId="2" fillId="0" borderId="1" xfId="0" applyFont="1" applyBorder="1" applyAlignment="1" applyProtection="1">
      <alignment horizontal="center" vertical="center" wrapText="1"/>
      <protection locked="0"/>
    </xf>
    <xf numFmtId="3" fontId="2" fillId="5" borderId="8" xfId="0" applyNumberFormat="1" applyFont="1" applyFill="1" applyBorder="1" applyAlignment="1">
      <alignment horizontal="center" vertical="center" wrapText="1"/>
    </xf>
    <xf numFmtId="0" fontId="3" fillId="4" borderId="9" xfId="0" applyFont="1" applyFill="1" applyBorder="1" applyAlignment="1">
      <alignment horizontal="center" vertical="center" wrapText="1"/>
    </xf>
    <xf numFmtId="2" fontId="2" fillId="5" borderId="5" xfId="0" applyNumberFormat="1" applyFont="1" applyFill="1" applyBorder="1" applyAlignment="1">
      <alignment horizontal="center" vertical="center" wrapText="1"/>
    </xf>
    <xf numFmtId="2" fontId="2" fillId="5" borderId="1" xfId="0" applyNumberFormat="1" applyFont="1" applyFill="1" applyBorder="1" applyAlignment="1">
      <alignment horizontal="center" vertical="center" wrapText="1"/>
    </xf>
    <xf numFmtId="0" fontId="4" fillId="0" borderId="12" xfId="1" applyFont="1" applyBorder="1" applyAlignment="1" applyProtection="1">
      <alignment horizontal="center" vertical="center" wrapText="1"/>
      <protection locked="0"/>
    </xf>
    <xf numFmtId="0" fontId="5" fillId="4" borderId="13" xfId="1" applyFont="1" applyFill="1" applyBorder="1" applyAlignment="1" applyProtection="1">
      <alignment horizontal="center"/>
      <protection locked="0"/>
    </xf>
    <xf numFmtId="2" fontId="3" fillId="2" borderId="13" xfId="0" applyNumberFormat="1" applyFont="1" applyFill="1" applyBorder="1" applyAlignment="1">
      <alignment horizontal="center" vertical="center" wrapText="1"/>
    </xf>
    <xf numFmtId="0" fontId="8" fillId="2" borderId="5" xfId="0" applyFont="1" applyFill="1" applyBorder="1" applyAlignment="1">
      <alignment horizontal="center" vertical="center" wrapText="1"/>
    </xf>
    <xf numFmtId="0" fontId="9" fillId="2" borderId="5" xfId="0" applyFont="1" applyFill="1" applyBorder="1" applyAlignment="1">
      <alignment horizontal="center" vertical="center" wrapText="1"/>
    </xf>
    <xf numFmtId="2" fontId="4" fillId="0" borderId="14" xfId="1" applyNumberFormat="1" applyFont="1" applyBorder="1" applyAlignment="1">
      <alignment horizontal="center"/>
    </xf>
    <xf numFmtId="2" fontId="4" fillId="0" borderId="15" xfId="1" applyNumberFormat="1" applyFont="1" applyBorder="1" applyAlignment="1">
      <alignment horizontal="center"/>
    </xf>
    <xf numFmtId="0" fontId="3" fillId="2" borderId="7"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10" fillId="0" borderId="6" xfId="0" applyFont="1" applyBorder="1" applyAlignment="1">
      <alignment horizontal="center" vertical="center" wrapText="1"/>
    </xf>
    <xf numFmtId="2" fontId="11" fillId="3" borderId="6" xfId="0" applyNumberFormat="1" applyFont="1" applyFill="1" applyBorder="1" applyAlignment="1">
      <alignment horizontal="center" vertical="center" wrapText="1"/>
    </xf>
    <xf numFmtId="0" fontId="2" fillId="0" borderId="6" xfId="0" applyFont="1" applyBorder="1" applyAlignment="1" applyProtection="1">
      <alignment horizontal="center" vertical="center" wrapText="1"/>
      <protection locked="0"/>
    </xf>
    <xf numFmtId="2" fontId="2" fillId="5" borderId="9" xfId="0" applyNumberFormat="1" applyFont="1" applyFill="1" applyBorder="1" applyAlignment="1">
      <alignment horizontal="center" vertical="center" wrapText="1"/>
    </xf>
    <xf numFmtId="2" fontId="3" fillId="2" borderId="16" xfId="0" applyNumberFormat="1" applyFont="1" applyFill="1" applyBorder="1" applyAlignment="1">
      <alignment horizontal="center" vertical="center" wrapText="1"/>
    </xf>
    <xf numFmtId="0" fontId="3" fillId="2" borderId="19" xfId="0" applyFont="1" applyFill="1" applyBorder="1" applyAlignment="1">
      <alignment horizontal="center" vertical="center" wrapText="1"/>
    </xf>
    <xf numFmtId="2" fontId="2" fillId="2" borderId="20" xfId="0" applyNumberFormat="1" applyFont="1" applyFill="1" applyBorder="1" applyAlignment="1">
      <alignment horizontal="center" vertical="center" wrapText="1"/>
    </xf>
    <xf numFmtId="0" fontId="12" fillId="0" borderId="0" xfId="0" applyFont="1" applyAlignment="1">
      <alignment horizontal="right"/>
    </xf>
    <xf numFmtId="0" fontId="12" fillId="0" borderId="0" xfId="0" applyFont="1" applyAlignment="1">
      <alignment horizontal="center"/>
    </xf>
    <xf numFmtId="0" fontId="13" fillId="0" borderId="0" xfId="0" applyFont="1" applyAlignment="1">
      <alignment horizontal="left"/>
    </xf>
    <xf numFmtId="0" fontId="13" fillId="0" borderId="0" xfId="0" applyFont="1" applyAlignment="1">
      <alignment horizontal="left" wrapText="1"/>
    </xf>
    <xf numFmtId="3" fontId="4" fillId="0" borderId="17" xfId="1" applyNumberFormat="1" applyFont="1" applyBorder="1" applyAlignment="1" applyProtection="1">
      <alignment horizontal="right"/>
      <protection locked="0"/>
    </xf>
    <xf numFmtId="3" fontId="4" fillId="0" borderId="18" xfId="1" applyNumberFormat="1" applyFont="1" applyBorder="1" applyAlignment="1" applyProtection="1">
      <alignment horizontal="right"/>
      <protection locked="0"/>
    </xf>
    <xf numFmtId="3" fontId="4" fillId="0" borderId="15" xfId="1" applyNumberFormat="1" applyFont="1" applyBorder="1" applyAlignment="1" applyProtection="1">
      <alignment horizontal="right"/>
      <protection locked="0"/>
    </xf>
    <xf numFmtId="3" fontId="4" fillId="0" borderId="10" xfId="1" applyNumberFormat="1" applyFont="1" applyBorder="1" applyAlignment="1" applyProtection="1">
      <alignment horizontal="right"/>
      <protection locked="0"/>
    </xf>
    <xf numFmtId="3" fontId="4" fillId="0" borderId="11" xfId="1" applyNumberFormat="1" applyFont="1" applyBorder="1" applyAlignment="1" applyProtection="1">
      <alignment horizontal="right"/>
      <protection locked="0"/>
    </xf>
    <xf numFmtId="3" fontId="4" fillId="0" borderId="14" xfId="1" applyNumberFormat="1" applyFont="1" applyBorder="1" applyAlignment="1" applyProtection="1">
      <alignment horizontal="right"/>
      <protection locked="0"/>
    </xf>
    <xf numFmtId="3" fontId="4" fillId="2" borderId="10" xfId="1" applyNumberFormat="1" applyFont="1" applyFill="1" applyBorder="1" applyAlignment="1" applyProtection="1">
      <alignment horizontal="right" vertical="center"/>
      <protection locked="0"/>
    </xf>
    <xf numFmtId="3" fontId="4" fillId="2" borderId="11" xfId="1" applyNumberFormat="1" applyFont="1" applyFill="1" applyBorder="1" applyAlignment="1" applyProtection="1">
      <alignment horizontal="right" vertical="center"/>
      <protection locked="0"/>
    </xf>
    <xf numFmtId="3" fontId="4" fillId="2" borderId="14" xfId="1" applyNumberFormat="1" applyFont="1" applyFill="1" applyBorder="1" applyAlignment="1" applyProtection="1">
      <alignment horizontal="right" vertical="center"/>
      <protection locked="0"/>
    </xf>
  </cellXfs>
  <cellStyles count="3">
    <cellStyle name="Normal" xfId="0" builtinId="0"/>
    <cellStyle name="Normal 2" xfId="1" xr:uid="{00000000-0005-0000-0000-000002000000}"/>
    <cellStyle name="Normal 4" xfId="2" xr:uid="{00000000-0005-0000-0000-000003000000}"/>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0A5C6-B479-43BB-BE0C-87298B40AA19}">
  <dimension ref="A1:G22"/>
  <sheetViews>
    <sheetView tabSelected="1" workbookViewId="0">
      <selection activeCell="J9" sqref="J9"/>
    </sheetView>
  </sheetViews>
  <sheetFormatPr defaultRowHeight="15" x14ac:dyDescent="0.25"/>
  <cols>
    <col min="2" max="2" width="38.7109375" customWidth="1"/>
    <col min="3" max="3" width="27.28515625" customWidth="1"/>
    <col min="4" max="4" width="12.85546875" customWidth="1"/>
    <col min="5" max="5" width="13.28515625" customWidth="1"/>
    <col min="6" max="6" width="10.85546875" customWidth="1"/>
  </cols>
  <sheetData>
    <row r="1" spans="1:7" x14ac:dyDescent="0.25">
      <c r="E1" s="33" t="s">
        <v>32</v>
      </c>
      <c r="F1" s="33"/>
      <c r="G1" s="33"/>
    </row>
    <row r="3" spans="1:7" x14ac:dyDescent="0.25">
      <c r="A3" s="34" t="s">
        <v>0</v>
      </c>
      <c r="B3" s="34"/>
      <c r="C3" s="34"/>
      <c r="D3" s="34"/>
      <c r="E3" s="34"/>
      <c r="F3" s="34"/>
      <c r="G3" s="34"/>
    </row>
    <row r="5" spans="1:7" ht="15.75" thickBot="1" x14ac:dyDescent="0.3"/>
    <row r="6" spans="1:7" ht="60" x14ac:dyDescent="0.25">
      <c r="A6" s="1" t="s">
        <v>1</v>
      </c>
      <c r="B6" s="4" t="s">
        <v>2</v>
      </c>
      <c r="C6" s="4" t="s">
        <v>3</v>
      </c>
      <c r="D6" s="8" t="s">
        <v>4</v>
      </c>
      <c r="E6" s="11" t="s">
        <v>5</v>
      </c>
      <c r="F6" s="13" t="s">
        <v>6</v>
      </c>
      <c r="G6" s="17" t="s">
        <v>7</v>
      </c>
    </row>
    <row r="7" spans="1:7" x14ac:dyDescent="0.25">
      <c r="A7" s="2">
        <v>1</v>
      </c>
      <c r="B7" s="5">
        <v>2</v>
      </c>
      <c r="C7" s="5">
        <v>3</v>
      </c>
      <c r="D7" s="9">
        <v>4</v>
      </c>
      <c r="E7" s="9">
        <v>5</v>
      </c>
      <c r="F7" s="14">
        <v>6</v>
      </c>
      <c r="G7" s="18">
        <v>7</v>
      </c>
    </row>
    <row r="8" spans="1:7" ht="72.599999999999994" customHeight="1" x14ac:dyDescent="0.25">
      <c r="A8" s="3" t="s">
        <v>8</v>
      </c>
      <c r="B8" s="20" t="s">
        <v>9</v>
      </c>
      <c r="C8" s="7" t="s">
        <v>10</v>
      </c>
      <c r="D8" s="10">
        <v>250</v>
      </c>
      <c r="E8" s="12">
        <v>108</v>
      </c>
      <c r="F8" s="15">
        <v>0</v>
      </c>
      <c r="G8" s="19">
        <f>E8*F8</f>
        <v>0</v>
      </c>
    </row>
    <row r="9" spans="1:7" ht="78.599999999999994" customHeight="1" x14ac:dyDescent="0.25">
      <c r="A9" s="3" t="s">
        <v>11</v>
      </c>
      <c r="B9" s="6" t="s">
        <v>12</v>
      </c>
      <c r="C9" s="7" t="s">
        <v>13</v>
      </c>
      <c r="D9" s="10">
        <v>100</v>
      </c>
      <c r="E9" s="12">
        <v>400</v>
      </c>
      <c r="F9" s="16">
        <v>0</v>
      </c>
      <c r="G9" s="19">
        <f>E9*F9</f>
        <v>0</v>
      </c>
    </row>
    <row r="10" spans="1:7" ht="78.599999999999994" customHeight="1" x14ac:dyDescent="0.25">
      <c r="A10" s="3" t="s">
        <v>14</v>
      </c>
      <c r="B10" s="21" t="s">
        <v>15</v>
      </c>
      <c r="C10" s="7" t="s">
        <v>13</v>
      </c>
      <c r="D10" s="10">
        <v>160</v>
      </c>
      <c r="E10" s="12">
        <v>60</v>
      </c>
      <c r="F10" s="15">
        <v>0</v>
      </c>
      <c r="G10" s="19">
        <f>E10*F10</f>
        <v>0</v>
      </c>
    </row>
    <row r="11" spans="1:7" ht="51.6" customHeight="1" x14ac:dyDescent="0.25">
      <c r="A11" s="24" t="s">
        <v>16</v>
      </c>
      <c r="B11" s="25" t="s">
        <v>17</v>
      </c>
      <c r="C11" s="26" t="s">
        <v>13</v>
      </c>
      <c r="D11" s="27">
        <v>200</v>
      </c>
      <c r="E11" s="28">
        <v>20</v>
      </c>
      <c r="F11" s="29">
        <v>0</v>
      </c>
      <c r="G11" s="30">
        <f t="shared" ref="G11:G14" si="0">E11*F11</f>
        <v>0</v>
      </c>
    </row>
    <row r="12" spans="1:7" ht="66" customHeight="1" x14ac:dyDescent="0.25">
      <c r="A12" s="31" t="s">
        <v>25</v>
      </c>
      <c r="B12" s="25" t="s">
        <v>27</v>
      </c>
      <c r="C12" s="26" t="s">
        <v>26</v>
      </c>
      <c r="D12" s="27">
        <v>100</v>
      </c>
      <c r="E12" s="28">
        <v>70</v>
      </c>
      <c r="F12" s="29">
        <v>0</v>
      </c>
      <c r="G12" s="30">
        <f t="shared" si="0"/>
        <v>0</v>
      </c>
    </row>
    <row r="13" spans="1:7" ht="65.45" customHeight="1" x14ac:dyDescent="0.25">
      <c r="A13" s="31" t="s">
        <v>28</v>
      </c>
      <c r="B13" s="25" t="s">
        <v>29</v>
      </c>
      <c r="C13" s="26" t="s">
        <v>26</v>
      </c>
      <c r="D13" s="27">
        <v>250</v>
      </c>
      <c r="E13" s="28">
        <v>15</v>
      </c>
      <c r="F13" s="29">
        <v>0</v>
      </c>
      <c r="G13" s="30">
        <f t="shared" si="0"/>
        <v>0</v>
      </c>
    </row>
    <row r="14" spans="1:7" ht="61.15" customHeight="1" thickBot="1" x14ac:dyDescent="0.3">
      <c r="A14" s="31" t="s">
        <v>30</v>
      </c>
      <c r="B14" s="25" t="s">
        <v>31</v>
      </c>
      <c r="C14" s="26" t="s">
        <v>26</v>
      </c>
      <c r="D14" s="27">
        <v>300</v>
      </c>
      <c r="E14" s="28">
        <v>15</v>
      </c>
      <c r="F14" s="29">
        <v>0</v>
      </c>
      <c r="G14" s="30">
        <f t="shared" si="0"/>
        <v>0</v>
      </c>
    </row>
    <row r="15" spans="1:7" ht="15.6" customHeight="1" thickBot="1" x14ac:dyDescent="0.3">
      <c r="A15" s="43" t="s">
        <v>18</v>
      </c>
      <c r="B15" s="44"/>
      <c r="C15" s="44"/>
      <c r="D15" s="44"/>
      <c r="E15" s="44"/>
      <c r="F15" s="45"/>
      <c r="G15" s="32">
        <f>G8+G9+G10+G11+G12+G13+G14</f>
        <v>0</v>
      </c>
    </row>
    <row r="16" spans="1:7" ht="15.75" thickBot="1" x14ac:dyDescent="0.3">
      <c r="A16" s="37" t="s">
        <v>19</v>
      </c>
      <c r="B16" s="38"/>
      <c r="C16" s="38"/>
      <c r="D16" s="38"/>
      <c r="E16" s="38"/>
      <c r="F16" s="39"/>
      <c r="G16" s="22">
        <f>G15*0.21</f>
        <v>0</v>
      </c>
    </row>
    <row r="17" spans="1:7" ht="15.75" thickBot="1" x14ac:dyDescent="0.3">
      <c r="A17" s="40" t="s">
        <v>20</v>
      </c>
      <c r="B17" s="41"/>
      <c r="C17" s="41"/>
      <c r="D17" s="41"/>
      <c r="E17" s="41"/>
      <c r="F17" s="42"/>
      <c r="G17" s="23">
        <f>G16+G15</f>
        <v>0</v>
      </c>
    </row>
    <row r="19" spans="1:7" ht="28.15" customHeight="1" x14ac:dyDescent="0.25">
      <c r="B19" s="36" t="s">
        <v>21</v>
      </c>
      <c r="C19" s="36"/>
      <c r="D19" s="36"/>
      <c r="E19" s="36"/>
      <c r="F19" s="36"/>
      <c r="G19" s="36"/>
    </row>
    <row r="20" spans="1:7" x14ac:dyDescent="0.25">
      <c r="B20" s="35" t="s">
        <v>22</v>
      </c>
      <c r="C20" s="35"/>
      <c r="D20" s="35"/>
      <c r="E20" s="35"/>
      <c r="F20" s="35"/>
      <c r="G20" s="35"/>
    </row>
    <row r="21" spans="1:7" x14ac:dyDescent="0.25">
      <c r="B21" s="35" t="s">
        <v>23</v>
      </c>
      <c r="C21" s="35"/>
      <c r="D21" s="35"/>
      <c r="E21" s="35"/>
      <c r="F21" s="35"/>
      <c r="G21" s="35"/>
    </row>
    <row r="22" spans="1:7" ht="38.450000000000003" customHeight="1" x14ac:dyDescent="0.25">
      <c r="B22" s="36" t="s">
        <v>24</v>
      </c>
      <c r="C22" s="36"/>
      <c r="D22" s="36"/>
      <c r="E22" s="36"/>
      <c r="F22" s="36"/>
      <c r="G22" s="36"/>
    </row>
  </sheetData>
  <mergeCells count="9">
    <mergeCell ref="E1:G1"/>
    <mergeCell ref="A3:G3"/>
    <mergeCell ref="B20:G20"/>
    <mergeCell ref="B21:G21"/>
    <mergeCell ref="B22:G22"/>
    <mergeCell ref="B19:G19"/>
    <mergeCell ref="A16:F16"/>
    <mergeCell ref="A17:F17"/>
    <mergeCell ref="A15:F1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C07F5BCD6EFBF49927B5F3CA650D122" ma:contentTypeVersion="15" ma:contentTypeDescription="Kurkite naują dokumentą." ma:contentTypeScope="" ma:versionID="c916c281038ba1b20b4c36dd5792ce40">
  <xsd:schema xmlns:xsd="http://www.w3.org/2001/XMLSchema" xmlns:xs="http://www.w3.org/2001/XMLSchema" xmlns:p="http://schemas.microsoft.com/office/2006/metadata/properties" xmlns:ns2="ca324349-d413-4174-915f-a64b36af2e10" xmlns:ns3="b6759e9c-14ca-4d0f-b66a-0508b30e9fc7" targetNamespace="http://schemas.microsoft.com/office/2006/metadata/properties" ma:root="true" ma:fieldsID="4d3d7a37e678664e8d11f376713489b7" ns2:_="" ns3:_="">
    <xsd:import namespace="ca324349-d413-4174-915f-a64b36af2e10"/>
    <xsd:import namespace="b6759e9c-14ca-4d0f-b66a-0508b30e9fc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324349-d413-4174-915f-a64b36af2e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2dfd0875-a63b-4ea6-92e3-295e4b130e29"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59e9c-14ca-4d0f-b66a-0508b30e9fc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9618bb19-a7ab-4d9c-902d-5e4a002e8649}" ma:internalName="TaxCatchAll" ma:showField="CatchAllData" ma:web="b6759e9c-14ca-4d0f-b66a-0508b30e9fc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6759e9c-14ca-4d0f-b66a-0508b30e9fc7" xsi:nil="true"/>
    <lcf76f155ced4ddcb4097134ff3c332f xmlns="ca324349-d413-4174-915f-a64b36af2e1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77BF6C-BF8F-4223-84F8-90DA08840D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324349-d413-4174-915f-a64b36af2e10"/>
    <ds:schemaRef ds:uri="b6759e9c-14ca-4d0f-b66a-0508b30e9f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832E0A4-47A3-40AD-ACF9-F9C937E2D86D}">
  <ds:schemaRefs>
    <ds:schemaRef ds:uri="http://purl.org/dc/terms/"/>
    <ds:schemaRef ds:uri="http://schemas.microsoft.com/office/infopath/2007/PartnerControls"/>
    <ds:schemaRef ds:uri="http://www.w3.org/XML/1998/namespace"/>
    <ds:schemaRef ds:uri="ca324349-d413-4174-915f-a64b36af2e10"/>
    <ds:schemaRef ds:uri="http://purl.org/dc/dcmitype/"/>
    <ds:schemaRef ds:uri="http://schemas.openxmlformats.org/package/2006/metadata/core-properties"/>
    <ds:schemaRef ds:uri="http://purl.org/dc/elements/1.1/"/>
    <ds:schemaRef ds:uri="http://schemas.microsoft.com/office/2006/documentManagement/types"/>
    <ds:schemaRef ds:uri="b6759e9c-14ca-4d0f-b66a-0508b30e9fc7"/>
    <ds:schemaRef ds:uri="http://schemas.microsoft.com/office/2006/metadata/properties"/>
  </ds:schemaRefs>
</ds:datastoreItem>
</file>

<file path=customXml/itemProps3.xml><?xml version="1.0" encoding="utf-8"?>
<ds:datastoreItem xmlns:ds="http://schemas.openxmlformats.org/officeDocument/2006/customXml" ds:itemID="{FA80ABE8-5055-4A11-BC82-35A6E0E76FA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Priedas Nr.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Gintautas Kilikauskas</dc:creator>
  <cp:keywords/>
  <dc:description/>
  <cp:lastModifiedBy>Virginija Vaitulevičienė</cp:lastModifiedBy>
  <cp:revision/>
  <dcterms:created xsi:type="dcterms:W3CDTF">2016-06-16T09:59:46Z</dcterms:created>
  <dcterms:modified xsi:type="dcterms:W3CDTF">2026-06-09T06:04:09Z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50d4c88-3773-4a01-8567-b4ed9ea2ad09_Enabled">
    <vt:lpwstr>True</vt:lpwstr>
  </property>
  <property fmtid="{D5CDD505-2E9C-101B-9397-08002B2CF9AE}" pid="3" name="MSIP_Label_450d4c88-3773-4a01-8567-b4ed9ea2ad09_SiteId">
    <vt:lpwstr>de5d17d0-fbc2-4c29-b0f7-d6685b6c3ef0</vt:lpwstr>
  </property>
  <property fmtid="{D5CDD505-2E9C-101B-9397-08002B2CF9AE}" pid="4" name="MSIP_Label_450d4c88-3773-4a01-8567-b4ed9ea2ad09_Ref">
    <vt:lpwstr>https://api.informationprotection.azure.com/api/de5d17d0-fbc2-4c29-b0f7-d6685b6c3ef0</vt:lpwstr>
  </property>
  <property fmtid="{D5CDD505-2E9C-101B-9397-08002B2CF9AE}" pid="5" name="MSIP_Label_450d4c88-3773-4a01-8567-b4ed9ea2ad09_SetBy">
    <vt:lpwstr>gintautas.kilikauskas@yit.lt</vt:lpwstr>
  </property>
  <property fmtid="{D5CDD505-2E9C-101B-9397-08002B2CF9AE}" pid="6" name="MSIP_Label_450d4c88-3773-4a01-8567-b4ed9ea2ad09_SetDate">
    <vt:lpwstr>2018-11-20T15:30:12.0938426+02:00</vt:lpwstr>
  </property>
  <property fmtid="{D5CDD505-2E9C-101B-9397-08002B2CF9AE}" pid="7" name="MSIP_Label_450d4c88-3773-4a01-8567-b4ed9ea2ad09_Name">
    <vt:lpwstr>Internal</vt:lpwstr>
  </property>
  <property fmtid="{D5CDD505-2E9C-101B-9397-08002B2CF9AE}" pid="8" name="MSIP_Label_450d4c88-3773-4a01-8567-b4ed9ea2ad09_Application">
    <vt:lpwstr>Microsoft Azure Information Protection</vt:lpwstr>
  </property>
  <property fmtid="{D5CDD505-2E9C-101B-9397-08002B2CF9AE}" pid="9" name="MSIP_Label_450d4c88-3773-4a01-8567-b4ed9ea2ad09_Extended_MSFT_Method">
    <vt:lpwstr>Automatic</vt:lpwstr>
  </property>
  <property fmtid="{D5CDD505-2E9C-101B-9397-08002B2CF9AE}" pid="10" name="Sensitivity">
    <vt:lpwstr>Internal</vt:lpwstr>
  </property>
  <property fmtid="{D5CDD505-2E9C-101B-9397-08002B2CF9AE}" pid="11" name="ContentTypeId">
    <vt:lpwstr>0x010100CC07F5BCD6EFBF49927B5F3CA650D122</vt:lpwstr>
  </property>
  <property fmtid="{D5CDD505-2E9C-101B-9397-08002B2CF9AE}" pid="12" name="MediaServiceImageTags">
    <vt:lpwstr/>
  </property>
</Properties>
</file>